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10(1)'!$A$4</definedName>
    <definedName name="Law">'Приложение 10(1)'!$C$5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10(1)'!$C$11</definedName>
    <definedName name="Year">'Приложение 10(1)'!$A$5</definedName>
    <definedName name="_xlnm.Print_Titles" localSheetId="0">'Приложение 10(1)'!$12:$13</definedName>
    <definedName name="_xlnm.Print_Area" localSheetId="0">'Приложение 10(1)'!$A$1:$C$21</definedName>
  </definedNames>
  <calcPr calcId="162913" refMode="R1C1"/>
</workbook>
</file>

<file path=xl/calcChain.xml><?xml version="1.0" encoding="utf-8"?>
<calcChain xmlns="http://schemas.openxmlformats.org/spreadsheetml/2006/main">
  <c r="A5" i="1" l="1"/>
  <c r="C12" i="1" s="1"/>
  <c r="C3" i="1" l="1"/>
  <c r="C4" i="1"/>
  <c r="A9" i="1"/>
  <c r="B12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<sst xmlns="http://schemas.openxmlformats.org/spreadsheetml/2006/main" count="12" uniqueCount="12">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</sst>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Normal="75" zoomScaleSheetLayoutView="100" workbookViewId="0">
      <selection activeCell="C6" sqref="C6"/>
    </sheetView>
  </sheetViews>
  <sheetFormatPr defaultRowHeight="15.75" x14ac:dyDescent="0.25"/>
  <cols>
    <col min="1" max="2" width="58.7109375" style="2" customWidth="1"/>
    <col min="3" max="3" width="49.7109375" style="2" customWidth="1"/>
    <col min="4" max="16384" width="9.140625" style="2"/>
  </cols>
  <sheetData>
    <row r="1" spans="1:5" ht="18.75" x14ac:dyDescent="0.25">
      <c r="A1" s="9"/>
      <c r="B1" s="9"/>
      <c r="C1" s="7" t="s">
        <v>5</v>
      </c>
    </row>
    <row r="2" spans="1:5" x14ac:dyDescent="0.25">
      <c r="A2" s="9"/>
      <c r="B2" s="9"/>
      <c r="C2" s="7" t="s">
        <v>0</v>
      </c>
    </row>
    <row r="3" spans="1:5" x14ac:dyDescent="0.25">
      <c r="A3" s="9"/>
      <c r="B3" s="9"/>
      <c r="C3" s="8" t="str">
        <f>CONCATENATE("""О краевом бюджете на ",Year," год")</f>
        <v>"О краевом бюджете на 2019 год</v>
      </c>
    </row>
    <row r="4" spans="1:5" x14ac:dyDescent="0.25">
      <c r="A4" s="15" t="s">
        <v>6</v>
      </c>
      <c r="B4" s="9"/>
      <c r="C4" s="8" t="str">
        <f>CONCATENATE("и на плановый период ",Year+1," и ",Year+2," годов""")</f>
        <v>и на плановый период 2020 и 2021 годов"</v>
      </c>
    </row>
    <row r="5" spans="1:5" x14ac:dyDescent="0.25">
      <c r="A5" s="15">
        <f>YEAR(Date)</f>
        <v>2019</v>
      </c>
      <c r="B5" s="9"/>
      <c r="C5" s="7" t="s">
        <v>11</v>
      </c>
    </row>
    <row r="6" spans="1:5" x14ac:dyDescent="0.25">
      <c r="A6" s="15"/>
      <c r="B6" s="9"/>
      <c r="C6" s="1"/>
    </row>
    <row r="7" spans="1:5" x14ac:dyDescent="0.25">
      <c r="A7" s="15"/>
      <c r="B7" s="9"/>
      <c r="C7" s="1"/>
    </row>
    <row r="8" spans="1:5" x14ac:dyDescent="0.25">
      <c r="A8" s="1"/>
      <c r="B8" s="1"/>
      <c r="C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2020 и 2021 годов</v>
      </c>
      <c r="B9" s="20"/>
      <c r="C9" s="20"/>
    </row>
    <row r="10" spans="1:5" ht="18" customHeight="1" x14ac:dyDescent="0.25">
      <c r="A10" s="12"/>
      <c r="B10" s="12"/>
      <c r="C10" s="12"/>
    </row>
    <row r="11" spans="1:5" x14ac:dyDescent="0.25">
      <c r="A11" s="3"/>
      <c r="B11" s="3"/>
      <c r="C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",Year+1," год")</f>
        <v>Годовой объем ассигнований на 2020 год</v>
      </c>
      <c r="C12" s="14" t="str">
        <f>CONCATENATE("Годовой объем ассигнований на ",Year+2," год")</f>
        <v>Годовой объем ассигнований на 2021 год</v>
      </c>
    </row>
    <row r="13" spans="1:5" x14ac:dyDescent="0.25">
      <c r="A13" s="5">
        <v>1</v>
      </c>
      <c r="B13" s="5" t="s">
        <v>3</v>
      </c>
      <c r="C13" s="5" t="s">
        <v>4</v>
      </c>
    </row>
    <row r="14" spans="1:5" ht="18.75" x14ac:dyDescent="0.3">
      <c r="A14" s="4" t="s">
        <v>7</v>
      </c>
      <c r="B14" s="11">
        <v>18014</v>
      </c>
      <c r="C14" s="11">
        <v>18014</v>
      </c>
    </row>
    <row r="15" spans="1:5" ht="18.75" x14ac:dyDescent="0.3">
      <c r="A15" s="16" t="s">
        <v>8</v>
      </c>
      <c r="B15" s="17">
        <v>2394</v>
      </c>
      <c r="C15" s="17">
        <v>2394</v>
      </c>
    </row>
    <row r="16" spans="1:5" ht="18.75" x14ac:dyDescent="0.25">
      <c r="A16" s="18" t="s">
        <v>9</v>
      </c>
      <c r="B16" s="19">
        <v>20408</v>
      </c>
      <c r="C16" s="19">
        <v>20408</v>
      </c>
      <c r="D16"/>
      <c r="E16"/>
    </row>
    <row r="17" spans="1:3" x14ac:dyDescent="0.25">
      <c r="C17" s="10"/>
    </row>
    <row r="18" spans="1:3" x14ac:dyDescent="0.25">
      <c r="C18" s="10"/>
    </row>
    <row r="19" spans="1:3" ht="38.25" customHeight="1" x14ac:dyDescent="0.25">
      <c r="A19" s="21" t="s">
        <v>10</v>
      </c>
      <c r="B19" s="21"/>
      <c r="C19" s="21"/>
    </row>
    <row r="20" spans="1:3" x14ac:dyDescent="0.25">
      <c r="C20" s="10"/>
    </row>
    <row r="21" spans="1:3" x14ac:dyDescent="0.25">
      <c r="C21" s="10"/>
    </row>
    <row r="22" spans="1:3" x14ac:dyDescent="0.25">
      <c r="C22" s="10"/>
    </row>
    <row r="23" spans="1:3" x14ac:dyDescent="0.25">
      <c r="C23" s="10"/>
    </row>
    <row r="24" spans="1:3" x14ac:dyDescent="0.25">
      <c r="C24" s="10"/>
    </row>
    <row r="25" spans="1:3" x14ac:dyDescent="0.25">
      <c r="C25" s="10"/>
    </row>
    <row r="26" spans="1:3" x14ac:dyDescent="0.25">
      <c r="C26" s="10"/>
    </row>
    <row r="27" spans="1:3" x14ac:dyDescent="0.25">
      <c r="C27" s="10"/>
    </row>
    <row r="28" spans="1:3" x14ac:dyDescent="0.25">
      <c r="C28" s="10"/>
    </row>
    <row r="29" spans="1:3" x14ac:dyDescent="0.25">
      <c r="C29" s="10"/>
    </row>
    <row r="30" spans="1:3" x14ac:dyDescent="0.25">
      <c r="C30" s="10"/>
    </row>
    <row r="31" spans="1:3" x14ac:dyDescent="0.25">
      <c r="C31" s="10"/>
    </row>
    <row r="32" spans="1:3" x14ac:dyDescent="0.25">
      <c r="C32" s="10"/>
    </row>
  </sheetData>
  <mergeCells count="2">
    <mergeCell ref="A9:C9"/>
    <mergeCell ref="A19:C19"/>
  </mergeCells>
  <pageMargins left="1.1811023622047245" right="0.39370078740157483" top="0.74803149606299213" bottom="0.74803149606299213" header="0.31496062992125984" footer="0.31496062992125984"/>
  <pageSetup paperSize="9" scale="51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2018-11-18T22:39:45Z</dcterms:modified>
</cp:coreProperties>
</file>